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dijon.local\mes_services\Cellule_Marches\3_Passation\17_Matériel médical non stérile\2026\AO 26038 - Gants\02_DOCS DE TRAVAIL\"/>
    </mc:Choice>
  </mc:AlternateContent>
  <xr:revisionPtr revIDLastSave="0" documentId="13_ncr:1_{A8FA9F92-6027-4C45-87D4-619226074262}" xr6:coauthVersionLast="47" xr6:coauthVersionMax="47" xr10:uidLastSave="{00000000-0000-0000-0000-000000000000}"/>
  <bookViews>
    <workbookView xWindow="-120" yWindow="-120" windowWidth="29040" windowHeight="15720" xr2:uid="{4C9BA972-0070-4E52-B1C2-CA554EB97450}"/>
  </bookViews>
  <sheets>
    <sheet name="echantill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3" i="1" l="1"/>
  <c r="C43" i="1"/>
  <c r="C33" i="1"/>
  <c r="C24" i="1"/>
  <c r="C15" i="1"/>
</calcChain>
</file>

<file path=xl/sharedStrings.xml><?xml version="1.0" encoding="utf-8"?>
<sst xmlns="http://schemas.openxmlformats.org/spreadsheetml/2006/main" count="132" uniqueCount="46">
  <si>
    <t xml:space="preserve">AO 26038- Fourniture de gants médicaux non stériles </t>
  </si>
  <si>
    <t>LOT N° 1 : Gant nitrile manchette extra longue 400mm, non stérile, non poudré, ambidextre</t>
  </si>
  <si>
    <r>
      <t xml:space="preserve">N° LOT 
</t>
    </r>
    <r>
      <rPr>
        <sz val="11"/>
        <color theme="1"/>
        <rFont val="Calibri"/>
        <family val="2"/>
        <scheme val="minor"/>
      </rPr>
      <t>N° d'article</t>
    </r>
  </si>
  <si>
    <t>Libellé du lot 
Taille</t>
  </si>
  <si>
    <t>Besoin estimatif annuel</t>
  </si>
  <si>
    <t>1.1</t>
  </si>
  <si>
    <t>XS 5/6</t>
  </si>
  <si>
    <t>1.2</t>
  </si>
  <si>
    <t>S 6/7</t>
  </si>
  <si>
    <t>1.3</t>
  </si>
  <si>
    <t>M 7/8</t>
  </si>
  <si>
    <t>1.4</t>
  </si>
  <si>
    <t>L 8/9</t>
  </si>
  <si>
    <t>1.5</t>
  </si>
  <si>
    <t>XL 9/10</t>
  </si>
  <si>
    <t>Echantillon</t>
  </si>
  <si>
    <t>Spécimen</t>
  </si>
  <si>
    <t>2 boites</t>
  </si>
  <si>
    <t>1 boites</t>
  </si>
  <si>
    <t>LOT N° 2 : Gant vinyle 240mm, non stérile, non poudré, ambidextre</t>
  </si>
  <si>
    <t>2.1</t>
  </si>
  <si>
    <t>2.2</t>
  </si>
  <si>
    <t>2.3</t>
  </si>
  <si>
    <t>2.4</t>
  </si>
  <si>
    <t>2.5</t>
  </si>
  <si>
    <t>LOT N° 3 : Gant latex 240mm, non stérile, non poudré, ambidextre</t>
  </si>
  <si>
    <t>3.1</t>
  </si>
  <si>
    <t>3.2</t>
  </si>
  <si>
    <t>3.3</t>
  </si>
  <si>
    <t>3.4</t>
  </si>
  <si>
    <t>3.5</t>
  </si>
  <si>
    <t>LOT N° 4 : Gant blanc coton fin jersey 100% non pelucheux</t>
  </si>
  <si>
    <t>4.1</t>
  </si>
  <si>
    <t>4.2</t>
  </si>
  <si>
    <t>4.3</t>
  </si>
  <si>
    <t>4.4</t>
  </si>
  <si>
    <t>4.5</t>
  </si>
  <si>
    <t>1 paires</t>
  </si>
  <si>
    <t>2 paires</t>
  </si>
  <si>
    <t>LOT N° 5 : Gant nitrile 240mm  protection chimique non stérile, non poudré, ambidextre</t>
  </si>
  <si>
    <t>5.1</t>
  </si>
  <si>
    <t>5.2</t>
  </si>
  <si>
    <t>5.3</t>
  </si>
  <si>
    <t>5.4</t>
  </si>
  <si>
    <t>5.5</t>
  </si>
  <si>
    <t>Annexe 2 au RC - Echantillon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</si>
</sst>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###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right"/>
    </xf>
    <xf numFmtId="164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Continuous"/>
    </xf>
    <xf numFmtId="0" fontId="7" fillId="0" borderId="0" xfId="0" applyFont="1" applyAlignment="1">
      <alignment horizontal="centerContinuous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/>
    </xf>
    <xf numFmtId="165" fontId="2" fillId="4" borderId="6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165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165" fontId="0" fillId="0" borderId="15" xfId="0" applyNumberFormat="1" applyBorder="1" applyAlignment="1">
      <alignment horizontal="center" vertical="center"/>
    </xf>
    <xf numFmtId="165" fontId="0" fillId="5" borderId="4" xfId="0" applyNumberFormat="1" applyFill="1" applyBorder="1" applyAlignment="1">
      <alignment horizontal="center" vertical="center"/>
    </xf>
    <xf numFmtId="165" fontId="0" fillId="5" borderId="6" xfId="0" applyNumberFormat="1" applyFill="1" applyBorder="1" applyAlignment="1">
      <alignment horizontal="center" vertical="center"/>
    </xf>
    <xf numFmtId="165" fontId="0" fillId="5" borderId="12" xfId="0" applyNumberFormat="1" applyFill="1" applyBorder="1" applyAlignment="1">
      <alignment horizontal="center" vertical="center"/>
    </xf>
    <xf numFmtId="165" fontId="0" fillId="5" borderId="11" xfId="0" applyNumberFormat="1" applyFill="1" applyBorder="1" applyAlignment="1">
      <alignment horizontal="center" vertical="center"/>
    </xf>
    <xf numFmtId="165" fontId="0" fillId="5" borderId="13" xfId="0" applyNumberFormat="1" applyFill="1" applyBorder="1" applyAlignment="1">
      <alignment horizontal="center" vertical="center"/>
    </xf>
    <xf numFmtId="165" fontId="0" fillId="5" borderId="15" xfId="0" applyNumberFormat="1" applyFill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65" fontId="2" fillId="4" borderId="17" xfId="0" applyNumberFormat="1" applyFont="1" applyFill="1" applyBorder="1" applyAlignment="1">
      <alignment horizontal="center" vertical="center"/>
    </xf>
    <xf numFmtId="165" fontId="2" fillId="4" borderId="18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165" fontId="2" fillId="4" borderId="2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5" fontId="2" fillId="4" borderId="22" xfId="0" applyNumberFormat="1" applyFont="1" applyFill="1" applyBorder="1" applyAlignment="1">
      <alignment horizontal="center" vertical="center"/>
    </xf>
    <xf numFmtId="165" fontId="2" fillId="4" borderId="7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23" xfId="0" applyFont="1" applyBorder="1" applyAlignment="1">
      <alignment horizontal="center" vertical="center" wrapText="1"/>
    </xf>
  </cellXfs>
  <cellStyles count="2">
    <cellStyle name="Normal" xfId="0" builtinId="0"/>
    <cellStyle name="Normal 2 2" xfId="1" xr:uid="{683C7888-86FC-4029-95AB-FB061AF3CD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B7AA.6F1F86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</xdr:row>
      <xdr:rowOff>129116</xdr:rowOff>
    </xdr:from>
    <xdr:to>
      <xdr:col>2</xdr:col>
      <xdr:colOff>3174</xdr:colOff>
      <xdr:row>5</xdr:row>
      <xdr:rowOff>232833</xdr:rowOff>
    </xdr:to>
    <xdr:pic>
      <xdr:nvPicPr>
        <xdr:cNvPr id="2" name="Image 1" descr="cid:image001.png@01D8B7AA.6F1F8690">
          <a:extLst>
            <a:ext uri="{FF2B5EF4-FFF2-40B4-BE49-F238E27FC236}">
              <a16:creationId xmlns:a16="http://schemas.microsoft.com/office/drawing/2014/main" id="{83931976-4C27-43BF-89A5-FD2B2B838576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224366"/>
          <a:ext cx="1041399" cy="7704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0F0E5-7302-4D2C-A96A-D8B68D45DDAC}">
  <dimension ref="A1:F58"/>
  <sheetViews>
    <sheetView showGridLines="0" tabSelected="1" zoomScale="90" zoomScaleNormal="90" workbookViewId="0">
      <selection activeCell="H16" sqref="H16"/>
    </sheetView>
  </sheetViews>
  <sheetFormatPr baseColWidth="10" defaultRowHeight="15" x14ac:dyDescent="0.25"/>
  <cols>
    <col min="1" max="2" width="10.5703125" customWidth="1"/>
    <col min="3" max="3" width="15" customWidth="1"/>
    <col min="4" max="4" width="24.28515625" customWidth="1"/>
    <col min="5" max="5" width="16" customWidth="1"/>
  </cols>
  <sheetData>
    <row r="1" spans="1:6" s="1" customFormat="1" ht="7.5" customHeight="1" x14ac:dyDescent="0.2">
      <c r="D1" s="2"/>
      <c r="E1" s="3"/>
    </row>
    <row r="5" spans="1:6" ht="7.5" customHeight="1" x14ac:dyDescent="0.25"/>
    <row r="6" spans="1:6" ht="37.5" customHeight="1" x14ac:dyDescent="0.25">
      <c r="C6" s="39" t="s">
        <v>0</v>
      </c>
      <c r="D6" s="39"/>
      <c r="E6" s="39"/>
    </row>
    <row r="7" spans="1:6" ht="6" customHeight="1" x14ac:dyDescent="0.25"/>
    <row r="8" spans="1:6" ht="15.75" x14ac:dyDescent="0.25">
      <c r="C8" s="40" t="s">
        <v>45</v>
      </c>
      <c r="D8" s="40"/>
      <c r="E8" s="40"/>
    </row>
    <row r="9" spans="1:6" ht="8.25" customHeight="1" x14ac:dyDescent="0.25"/>
    <row r="13" spans="1:6" s="5" customFormat="1" ht="29.25" customHeight="1" thickBot="1" x14ac:dyDescent="0.3">
      <c r="A13" s="41" t="s">
        <v>1</v>
      </c>
      <c r="B13" s="41"/>
      <c r="C13" s="41"/>
      <c r="D13" s="41"/>
      <c r="E13" s="41"/>
    </row>
    <row r="14" spans="1:6" s="11" customFormat="1" ht="65.099999999999994" customHeight="1" thickBot="1" x14ac:dyDescent="0.3">
      <c r="A14" s="8" t="s">
        <v>2</v>
      </c>
      <c r="B14" s="9" t="s">
        <v>3</v>
      </c>
      <c r="C14" s="33" t="s">
        <v>4</v>
      </c>
      <c r="D14" s="35" t="s">
        <v>15</v>
      </c>
      <c r="E14" s="36" t="s">
        <v>16</v>
      </c>
    </row>
    <row r="15" spans="1:6" s="11" customFormat="1" ht="20.100000000000001" customHeight="1" thickBot="1" x14ac:dyDescent="0.3">
      <c r="A15" s="12">
        <v>1</v>
      </c>
      <c r="B15" s="13"/>
      <c r="C15" s="34">
        <f>SUM(C16:C20)</f>
        <v>95000</v>
      </c>
      <c r="D15" s="30"/>
      <c r="E15" s="31"/>
      <c r="F15" s="5"/>
    </row>
    <row r="16" spans="1:6" s="11" customFormat="1" ht="20.100000000000001" customHeight="1" x14ac:dyDescent="0.25">
      <c r="A16" s="15" t="s">
        <v>5</v>
      </c>
      <c r="B16" s="16" t="s">
        <v>6</v>
      </c>
      <c r="C16" s="28">
        <v>500</v>
      </c>
      <c r="D16" s="22" t="s">
        <v>17</v>
      </c>
      <c r="E16" s="23" t="s">
        <v>18</v>
      </c>
    </row>
    <row r="17" spans="1:5" s="11" customFormat="1" ht="20.100000000000001" customHeight="1" x14ac:dyDescent="0.25">
      <c r="A17" s="18" t="s">
        <v>7</v>
      </c>
      <c r="B17" s="16" t="s">
        <v>8</v>
      </c>
      <c r="C17" s="28">
        <v>9500</v>
      </c>
      <c r="D17" s="24" t="s">
        <v>17</v>
      </c>
      <c r="E17" s="25" t="s">
        <v>18</v>
      </c>
    </row>
    <row r="18" spans="1:5" s="11" customFormat="1" ht="20.100000000000001" customHeight="1" x14ac:dyDescent="0.25">
      <c r="A18" s="18" t="s">
        <v>9</v>
      </c>
      <c r="B18" s="16" t="s">
        <v>10</v>
      </c>
      <c r="C18" s="28">
        <v>50000</v>
      </c>
      <c r="D18" s="24" t="s">
        <v>17</v>
      </c>
      <c r="E18" s="25" t="s">
        <v>18</v>
      </c>
    </row>
    <row r="19" spans="1:5" s="11" customFormat="1" ht="20.100000000000001" customHeight="1" x14ac:dyDescent="0.25">
      <c r="A19" s="18" t="s">
        <v>11</v>
      </c>
      <c r="B19" s="16" t="s">
        <v>12</v>
      </c>
      <c r="C19" s="28">
        <v>28000</v>
      </c>
      <c r="D19" s="24" t="s">
        <v>17</v>
      </c>
      <c r="E19" s="25" t="s">
        <v>18</v>
      </c>
    </row>
    <row r="20" spans="1:5" s="11" customFormat="1" ht="20.100000000000001" customHeight="1" thickBot="1" x14ac:dyDescent="0.3">
      <c r="A20" s="19" t="s">
        <v>13</v>
      </c>
      <c r="B20" s="20" t="s">
        <v>14</v>
      </c>
      <c r="C20" s="29">
        <v>7000</v>
      </c>
      <c r="D20" s="26" t="s">
        <v>17</v>
      </c>
      <c r="E20" s="27" t="s">
        <v>18</v>
      </c>
    </row>
    <row r="21" spans="1:5" ht="20.100000000000001" customHeight="1" x14ac:dyDescent="0.25">
      <c r="D21" s="4"/>
      <c r="E21" s="4"/>
    </row>
    <row r="22" spans="1:5" ht="24.75" customHeight="1" thickBot="1" x14ac:dyDescent="0.3">
      <c r="A22" s="41" t="s">
        <v>19</v>
      </c>
      <c r="B22" s="41"/>
      <c r="C22" s="41"/>
      <c r="D22" s="41"/>
      <c r="E22" s="41"/>
    </row>
    <row r="23" spans="1:5" ht="46.5" customHeight="1" thickBot="1" x14ac:dyDescent="0.3">
      <c r="A23" s="8" t="s">
        <v>2</v>
      </c>
      <c r="B23" s="9" t="s">
        <v>3</v>
      </c>
      <c r="C23" s="33" t="s">
        <v>4</v>
      </c>
      <c r="D23" s="35" t="s">
        <v>15</v>
      </c>
      <c r="E23" s="36" t="s">
        <v>16</v>
      </c>
    </row>
    <row r="24" spans="1:5" ht="20.100000000000001" customHeight="1" thickBot="1" x14ac:dyDescent="0.3">
      <c r="A24" s="12">
        <v>2</v>
      </c>
      <c r="B24" s="13"/>
      <c r="C24" s="34">
        <f>SUM(C25:C29)</f>
        <v>14772000</v>
      </c>
      <c r="D24" s="37"/>
      <c r="E24" s="38"/>
    </row>
    <row r="25" spans="1:5" ht="20.100000000000001" customHeight="1" x14ac:dyDescent="0.25">
      <c r="A25" s="15" t="s">
        <v>20</v>
      </c>
      <c r="B25" s="16" t="s">
        <v>6</v>
      </c>
      <c r="C25" s="28">
        <v>22000</v>
      </c>
      <c r="D25" s="22" t="s">
        <v>17</v>
      </c>
      <c r="E25" s="23" t="s">
        <v>18</v>
      </c>
    </row>
    <row r="26" spans="1:5" ht="20.100000000000001" customHeight="1" x14ac:dyDescent="0.25">
      <c r="A26" s="15" t="s">
        <v>21</v>
      </c>
      <c r="B26" s="16" t="s">
        <v>8</v>
      </c>
      <c r="C26" s="28">
        <v>1700000</v>
      </c>
      <c r="D26" s="24" t="s">
        <v>17</v>
      </c>
      <c r="E26" s="25" t="s">
        <v>18</v>
      </c>
    </row>
    <row r="27" spans="1:5" ht="20.100000000000001" customHeight="1" x14ac:dyDescent="0.25">
      <c r="A27" s="15" t="s">
        <v>22</v>
      </c>
      <c r="B27" s="16" t="s">
        <v>10</v>
      </c>
      <c r="C27" s="28">
        <v>7950000</v>
      </c>
      <c r="D27" s="24" t="s">
        <v>17</v>
      </c>
      <c r="E27" s="25" t="s">
        <v>18</v>
      </c>
    </row>
    <row r="28" spans="1:5" ht="20.100000000000001" customHeight="1" x14ac:dyDescent="0.25">
      <c r="A28" s="15" t="s">
        <v>23</v>
      </c>
      <c r="B28" s="16" t="s">
        <v>12</v>
      </c>
      <c r="C28" s="28">
        <v>3850000</v>
      </c>
      <c r="D28" s="24" t="s">
        <v>17</v>
      </c>
      <c r="E28" s="25" t="s">
        <v>18</v>
      </c>
    </row>
    <row r="29" spans="1:5" ht="20.100000000000001" customHeight="1" thickBot="1" x14ac:dyDescent="0.3">
      <c r="A29" s="32" t="s">
        <v>24</v>
      </c>
      <c r="B29" s="20" t="s">
        <v>14</v>
      </c>
      <c r="C29" s="29">
        <v>1250000</v>
      </c>
      <c r="D29" s="26" t="s">
        <v>17</v>
      </c>
      <c r="E29" s="27" t="s">
        <v>18</v>
      </c>
    </row>
    <row r="31" spans="1:5" ht="25.5" customHeight="1" thickBot="1" x14ac:dyDescent="0.3">
      <c r="A31" s="41" t="s">
        <v>25</v>
      </c>
      <c r="B31" s="41"/>
      <c r="C31" s="41"/>
      <c r="D31" s="41"/>
      <c r="E31" s="41"/>
    </row>
    <row r="32" spans="1:5" ht="45.75" thickBot="1" x14ac:dyDescent="0.3">
      <c r="A32" s="8" t="s">
        <v>2</v>
      </c>
      <c r="B32" s="9" t="s">
        <v>3</v>
      </c>
      <c r="C32" s="33" t="s">
        <v>4</v>
      </c>
      <c r="D32" s="35" t="s">
        <v>15</v>
      </c>
      <c r="E32" s="36" t="s">
        <v>16</v>
      </c>
    </row>
    <row r="33" spans="1:5" ht="20.100000000000001" customHeight="1" thickBot="1" x14ac:dyDescent="0.3">
      <c r="A33" s="12">
        <v>3</v>
      </c>
      <c r="B33" s="13"/>
      <c r="C33" s="34">
        <f>SUM(C34:C38)</f>
        <v>799000</v>
      </c>
      <c r="D33" s="37"/>
      <c r="E33" s="38"/>
    </row>
    <row r="34" spans="1:5" ht="20.100000000000001" customHeight="1" x14ac:dyDescent="0.25">
      <c r="A34" s="15" t="s">
        <v>26</v>
      </c>
      <c r="B34" s="16" t="s">
        <v>6</v>
      </c>
      <c r="C34" s="28">
        <v>14000</v>
      </c>
      <c r="D34" s="22" t="s">
        <v>17</v>
      </c>
      <c r="E34" s="23" t="s">
        <v>18</v>
      </c>
    </row>
    <row r="35" spans="1:5" ht="20.100000000000001" customHeight="1" x14ac:dyDescent="0.25">
      <c r="A35" s="15" t="s">
        <v>27</v>
      </c>
      <c r="B35" s="16" t="s">
        <v>8</v>
      </c>
      <c r="C35" s="28">
        <v>260000</v>
      </c>
      <c r="D35" s="24" t="s">
        <v>17</v>
      </c>
      <c r="E35" s="25" t="s">
        <v>18</v>
      </c>
    </row>
    <row r="36" spans="1:5" ht="20.100000000000001" customHeight="1" x14ac:dyDescent="0.25">
      <c r="A36" s="15" t="s">
        <v>28</v>
      </c>
      <c r="B36" s="16" t="s">
        <v>10</v>
      </c>
      <c r="C36" s="28">
        <v>350000</v>
      </c>
      <c r="D36" s="24" t="s">
        <v>17</v>
      </c>
      <c r="E36" s="25" t="s">
        <v>18</v>
      </c>
    </row>
    <row r="37" spans="1:5" ht="20.100000000000001" customHeight="1" x14ac:dyDescent="0.25">
      <c r="A37" s="15" t="s">
        <v>29</v>
      </c>
      <c r="B37" s="16" t="s">
        <v>12</v>
      </c>
      <c r="C37" s="28">
        <v>150000</v>
      </c>
      <c r="D37" s="24" t="s">
        <v>17</v>
      </c>
      <c r="E37" s="25" t="s">
        <v>18</v>
      </c>
    </row>
    <row r="38" spans="1:5" ht="20.100000000000001" customHeight="1" thickBot="1" x14ac:dyDescent="0.3">
      <c r="A38" s="32" t="s">
        <v>30</v>
      </c>
      <c r="B38" s="20" t="s">
        <v>14</v>
      </c>
      <c r="C38" s="29">
        <v>25000</v>
      </c>
      <c r="D38" s="26" t="s">
        <v>17</v>
      </c>
      <c r="E38" s="27" t="s">
        <v>18</v>
      </c>
    </row>
    <row r="40" spans="1:5" ht="15.75" x14ac:dyDescent="0.25">
      <c r="A40" s="39" t="s">
        <v>31</v>
      </c>
      <c r="B40" s="39"/>
      <c r="C40" s="39"/>
      <c r="D40" s="39"/>
    </row>
    <row r="41" spans="1:5" ht="19.5" thickBot="1" x14ac:dyDescent="0.35">
      <c r="C41" s="6"/>
      <c r="D41" s="7"/>
    </row>
    <row r="42" spans="1:5" ht="45.75" thickBot="1" x14ac:dyDescent="0.3">
      <c r="A42" s="8" t="s">
        <v>2</v>
      </c>
      <c r="B42" s="9" t="s">
        <v>3</v>
      </c>
      <c r="C42" s="10" t="s">
        <v>4</v>
      </c>
      <c r="D42" s="35" t="s">
        <v>15</v>
      </c>
      <c r="E42" s="36" t="s">
        <v>16</v>
      </c>
    </row>
    <row r="43" spans="1:5" ht="20.100000000000001" customHeight="1" thickBot="1" x14ac:dyDescent="0.3">
      <c r="A43" s="12">
        <v>4</v>
      </c>
      <c r="B43" s="13"/>
      <c r="C43" s="14">
        <f>SUM(C44:C48)</f>
        <v>30</v>
      </c>
      <c r="D43" s="37"/>
      <c r="E43" s="38"/>
    </row>
    <row r="44" spans="1:5" ht="20.100000000000001" customHeight="1" x14ac:dyDescent="0.25">
      <c r="A44" s="15" t="s">
        <v>32</v>
      </c>
      <c r="B44" s="16" t="s">
        <v>6</v>
      </c>
      <c r="C44" s="17"/>
      <c r="D44" s="22" t="s">
        <v>38</v>
      </c>
      <c r="E44" s="25" t="s">
        <v>37</v>
      </c>
    </row>
    <row r="45" spans="1:5" ht="20.100000000000001" customHeight="1" x14ac:dyDescent="0.25">
      <c r="A45" s="15" t="s">
        <v>33</v>
      </c>
      <c r="B45" s="16" t="s">
        <v>8</v>
      </c>
      <c r="C45" s="17">
        <v>10</v>
      </c>
      <c r="D45" s="24" t="s">
        <v>38</v>
      </c>
      <c r="E45" s="25" t="s">
        <v>37</v>
      </c>
    </row>
    <row r="46" spans="1:5" ht="20.100000000000001" customHeight="1" x14ac:dyDescent="0.25">
      <c r="A46" s="15" t="s">
        <v>34</v>
      </c>
      <c r="B46" s="16" t="s">
        <v>10</v>
      </c>
      <c r="C46" s="17">
        <v>10</v>
      </c>
      <c r="D46" s="24" t="s">
        <v>38</v>
      </c>
      <c r="E46" s="25" t="s">
        <v>37</v>
      </c>
    </row>
    <row r="47" spans="1:5" ht="20.100000000000001" customHeight="1" x14ac:dyDescent="0.25">
      <c r="A47" s="15" t="s">
        <v>35</v>
      </c>
      <c r="B47" s="16" t="s">
        <v>12</v>
      </c>
      <c r="C47" s="17">
        <v>10</v>
      </c>
      <c r="D47" s="24" t="s">
        <v>38</v>
      </c>
      <c r="E47" s="25" t="s">
        <v>37</v>
      </c>
    </row>
    <row r="48" spans="1:5" ht="20.100000000000001" customHeight="1" thickBot="1" x14ac:dyDescent="0.3">
      <c r="A48" s="32" t="s">
        <v>36</v>
      </c>
      <c r="B48" s="20" t="s">
        <v>14</v>
      </c>
      <c r="C48" s="21"/>
      <c r="D48" s="26" t="s">
        <v>38</v>
      </c>
      <c r="E48" s="25" t="s">
        <v>37</v>
      </c>
    </row>
    <row r="50" spans="1:5" ht="15.75" x14ac:dyDescent="0.25">
      <c r="A50" s="39" t="s">
        <v>39</v>
      </c>
      <c r="B50" s="39"/>
      <c r="C50" s="39"/>
      <c r="D50" s="39"/>
    </row>
    <row r="51" spans="1:5" ht="19.5" thickBot="1" x14ac:dyDescent="0.35">
      <c r="C51" s="6"/>
      <c r="D51" s="7"/>
    </row>
    <row r="52" spans="1:5" ht="45.75" thickBot="1" x14ac:dyDescent="0.3">
      <c r="A52" s="8" t="s">
        <v>2</v>
      </c>
      <c r="B52" s="9" t="s">
        <v>3</v>
      </c>
      <c r="C52" s="10" t="s">
        <v>4</v>
      </c>
      <c r="D52" s="35" t="s">
        <v>15</v>
      </c>
      <c r="E52" s="36" t="s">
        <v>16</v>
      </c>
    </row>
    <row r="53" spans="1:5" ht="20.100000000000001" customHeight="1" thickBot="1" x14ac:dyDescent="0.3">
      <c r="A53" s="12">
        <v>5</v>
      </c>
      <c r="B53" s="13"/>
      <c r="C53" s="14">
        <f>SUM(C54:C58)</f>
        <v>621000</v>
      </c>
      <c r="D53" s="37"/>
      <c r="E53" s="38"/>
    </row>
    <row r="54" spans="1:5" ht="20.100000000000001" customHeight="1" x14ac:dyDescent="0.25">
      <c r="A54" s="15" t="s">
        <v>40</v>
      </c>
      <c r="B54" s="16" t="s">
        <v>6</v>
      </c>
      <c r="C54" s="17">
        <v>20000</v>
      </c>
      <c r="D54" s="22" t="s">
        <v>17</v>
      </c>
      <c r="E54" s="23" t="s">
        <v>18</v>
      </c>
    </row>
    <row r="55" spans="1:5" ht="20.100000000000001" customHeight="1" x14ac:dyDescent="0.25">
      <c r="A55" s="15" t="s">
        <v>41</v>
      </c>
      <c r="B55" s="16" t="s">
        <v>8</v>
      </c>
      <c r="C55" s="17">
        <v>280000</v>
      </c>
      <c r="D55" s="24" t="s">
        <v>17</v>
      </c>
      <c r="E55" s="25" t="s">
        <v>18</v>
      </c>
    </row>
    <row r="56" spans="1:5" ht="20.100000000000001" customHeight="1" x14ac:dyDescent="0.25">
      <c r="A56" s="15" t="s">
        <v>42</v>
      </c>
      <c r="B56" s="16" t="s">
        <v>10</v>
      </c>
      <c r="C56" s="17">
        <v>280000</v>
      </c>
      <c r="D56" s="24" t="s">
        <v>17</v>
      </c>
      <c r="E56" s="25" t="s">
        <v>18</v>
      </c>
    </row>
    <row r="57" spans="1:5" ht="20.100000000000001" customHeight="1" x14ac:dyDescent="0.25">
      <c r="A57" s="15" t="s">
        <v>43</v>
      </c>
      <c r="B57" s="16" t="s">
        <v>12</v>
      </c>
      <c r="C57" s="17">
        <v>31000</v>
      </c>
      <c r="D57" s="24" t="s">
        <v>17</v>
      </c>
      <c r="E57" s="25" t="s">
        <v>18</v>
      </c>
    </row>
    <row r="58" spans="1:5" ht="20.100000000000001" customHeight="1" thickBot="1" x14ac:dyDescent="0.3">
      <c r="A58" s="32" t="s">
        <v>44</v>
      </c>
      <c r="B58" s="20" t="s">
        <v>14</v>
      </c>
      <c r="C58" s="21">
        <v>10000</v>
      </c>
      <c r="D58" s="26" t="s">
        <v>17</v>
      </c>
      <c r="E58" s="27" t="s">
        <v>18</v>
      </c>
    </row>
  </sheetData>
  <mergeCells count="7">
    <mergeCell ref="A40:D40"/>
    <mergeCell ref="A50:D50"/>
    <mergeCell ref="C6:E6"/>
    <mergeCell ref="C8:E8"/>
    <mergeCell ref="A31:E31"/>
    <mergeCell ref="A22:E22"/>
    <mergeCell ref="A13:E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echantillon</vt:lpstr>
    </vt:vector>
  </TitlesOfParts>
  <Company>CHU-Dijon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COLOMBERT Emeline</dc:creator>
  <cp:lastModifiedBy>CASTELLANI Margot</cp:lastModifiedBy>
  <dcterms:created xsi:type="dcterms:W3CDTF">2026-03-05T15:04:32Z</dcterms:created>
  <dcterms:modified xsi:type="dcterms:W3CDTF">2026-03-10T14:20:32Z</dcterms:modified>
</cp:coreProperties>
</file>